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ublic\СВЕТА\МУНИЦИПАЛЬНАЯ ПРОГРАММА - Гражданская инициатива\4. 2025\Февраль 2025\"/>
    </mc:Choice>
  </mc:AlternateContent>
  <xr:revisionPtr revIDLastSave="0" documentId="13_ncr:1_{A1FCF130-D20C-4EF5-B394-89F41A4A230F}" xr6:coauthVersionLast="36" xr6:coauthVersionMax="36" xr10:uidLastSave="{00000000-0000-0000-0000-000000000000}"/>
  <bookViews>
    <workbookView xWindow="0" yWindow="0" windowWidth="24240" windowHeight="13740" xr2:uid="{00000000-000D-0000-FFFF-FFFF00000000}"/>
  </bookViews>
  <sheets>
    <sheet name="Приложение 1" sheetId="4" r:id="rId1"/>
  </sheets>
  <definedNames>
    <definedName name="_xlnm.Print_Titles" localSheetId="0">'Приложение 1'!$3:$4</definedName>
    <definedName name="_xlnm.Print_Area" localSheetId="0">'Приложение 1'!$A$1:$L$25</definedName>
  </definedNames>
  <calcPr calcId="191029"/>
</workbook>
</file>

<file path=xl/calcChain.xml><?xml version="1.0" encoding="utf-8"?>
<calcChain xmlns="http://schemas.openxmlformats.org/spreadsheetml/2006/main">
  <c r="E17" i="4" l="1"/>
  <c r="E16" i="4"/>
  <c r="E15" i="4"/>
  <c r="E14" i="4"/>
  <c r="G16" i="4" l="1"/>
  <c r="G17" i="4" l="1"/>
  <c r="G15" i="4"/>
  <c r="G21" i="4" l="1"/>
  <c r="G12" i="4"/>
  <c r="G20" i="4"/>
  <c r="G19" i="4"/>
  <c r="J19" i="4" l="1"/>
  <c r="K19" i="4"/>
  <c r="I19" i="4"/>
  <c r="F19" i="4" l="1"/>
  <c r="H9" i="4"/>
  <c r="F14" i="4"/>
  <c r="F12" i="4"/>
  <c r="E12" i="4" s="1"/>
  <c r="G14" i="4"/>
  <c r="H14" i="4"/>
  <c r="I14" i="4"/>
  <c r="J14" i="4"/>
  <c r="K14" i="4"/>
  <c r="F21" i="4"/>
  <c r="F20" i="4"/>
  <c r="E13" i="4"/>
  <c r="E20" i="4" l="1"/>
  <c r="E19" i="4"/>
  <c r="E11" i="4" l="1"/>
  <c r="E8" i="4"/>
  <c r="K9" i="4"/>
  <c r="K15" i="4" s="1"/>
  <c r="K16" i="4" s="1"/>
  <c r="J9" i="4"/>
  <c r="J15" i="4" s="1"/>
  <c r="J16" i="4" s="1"/>
  <c r="H15" i="4" l="1"/>
  <c r="H21" i="4" s="1"/>
  <c r="F39" i="4"/>
  <c r="L34" i="4" l="1"/>
  <c r="L36" i="4"/>
  <c r="L37" i="4"/>
  <c r="L38" i="4"/>
  <c r="L32" i="4"/>
  <c r="G39" i="4"/>
  <c r="I39" i="4"/>
  <c r="H16" i="4" l="1"/>
  <c r="H17" i="4" s="1"/>
  <c r="L39" i="4"/>
  <c r="I9" i="4" l="1"/>
  <c r="I15" i="4" s="1"/>
  <c r="G9" i="4" l="1"/>
  <c r="E21" i="4" s="1"/>
  <c r="F9" i="4"/>
  <c r="F15" i="4" s="1"/>
  <c r="F16" i="4" s="1"/>
  <c r="I16" i="4" l="1"/>
  <c r="E9" i="4"/>
  <c r="I33" i="4" l="1"/>
  <c r="I35" i="4" s="1"/>
  <c r="F33" i="4"/>
  <c r="G33" i="4"/>
  <c r="G35" i="4" s="1"/>
  <c r="L33" i="4" l="1"/>
  <c r="F35" i="4"/>
  <c r="L35" i="4" s="1"/>
</calcChain>
</file>

<file path=xl/sharedStrings.xml><?xml version="1.0" encoding="utf-8"?>
<sst xmlns="http://schemas.openxmlformats.org/spreadsheetml/2006/main" count="52" uniqueCount="48">
  <si>
    <t>Наименование основного мероприятия</t>
  </si>
  <si>
    <t>Ответственный исполнитель или соисполнитель (участники)</t>
  </si>
  <si>
    <t>Источники финансирования</t>
  </si>
  <si>
    <t>Объем финансирования всего, тыс. руб.</t>
  </si>
  <si>
    <t>1.</t>
  </si>
  <si>
    <t>1.1.</t>
  </si>
  <si>
    <t>1.1.1.</t>
  </si>
  <si>
    <t>администрация Нижнеилимского муниципального района</t>
  </si>
  <si>
    <t>Итого по задаче 1:</t>
  </si>
  <si>
    <t>в том числе: средства налоговых и неналоговых доходов бюджета МО "Нижнеилимский район"</t>
  </si>
  <si>
    <t>МБ</t>
  </si>
  <si>
    <t>Итого по задаче 2:</t>
  </si>
  <si>
    <t>кадры</t>
  </si>
  <si>
    <t>обесп</t>
  </si>
  <si>
    <t>ОБ</t>
  </si>
  <si>
    <t>ПП</t>
  </si>
  <si>
    <t>ФБ</t>
  </si>
  <si>
    <t>в том числе по ответственным исполнителям, соисполнителям и участникам:</t>
  </si>
  <si>
    <t>Итого по муниципальной программе:</t>
  </si>
  <si>
    <t>1.2.</t>
  </si>
  <si>
    <t>1.2.1.</t>
  </si>
  <si>
    <t>Цель: Поддержка гражданских инициатив и повышение активности населения в решении вопросов местного значения</t>
  </si>
  <si>
    <t>Задача 1: Развитие института ТОС в Нижнеилимском районе</t>
  </si>
  <si>
    <t>Основное мероприятие: Проведение районного конкурса «Лучший проект ТОС в Нижнеилимском районе»</t>
  </si>
  <si>
    <t>№ п/п</t>
  </si>
  <si>
    <t>Показатель результативности программы</t>
  </si>
  <si>
    <t>Система мероприятий муниципальной программы "Гражданская инициатива в Нижнеилимском муниципальном районе" на 2024-2029 годы</t>
  </si>
  <si>
    <t>Мэр района</t>
  </si>
  <si>
    <t>М.С. Романов</t>
  </si>
  <si>
    <t>Задача 2: Активизация граждан, проживающих на территории Нижнеилимского района, в реализации социально-значимых проектов</t>
  </si>
  <si>
    <t xml:space="preserve">Количество органов ТОС, зарегистрированных на территории Нижнеилимского района
</t>
  </si>
  <si>
    <t xml:space="preserve">1. администрация Нижнеилимского муниципального района
2. Администрации городских и сельских поселений Нижнеилимского района Иркутской области
3. Отдел социально-экономического развития администрации Нижнеилимского муниципального района
</t>
  </si>
  <si>
    <t>Муниципальное учреждение Департамент образования администрации Нижнеилимского муниципального района</t>
  </si>
  <si>
    <t>Управление по культуре, спорту и делам молодежи администрации Нижнеилимского муниципального района</t>
  </si>
  <si>
    <t>1.2.2.</t>
  </si>
  <si>
    <t>средства областного бюджета</t>
  </si>
  <si>
    <t>1. администрация Нижнеилимского муниципального района
2. Муниципальное учреждение Департамент образования администрации Нижнеилимского муниципального района
3. Управление по культуре, спорту и делам молодежи администрации Нижнеилимского муниципального района
4. Отдел социально-экономического развития администрации Нижнеилимского муниципального района
5. Муниципальные учреждения образования Нижнеилимского района
6. Муниципальные учреждения культуры Нижнеилимского района</t>
  </si>
  <si>
    <t>1.2.3.</t>
  </si>
  <si>
    <t>Основное мероприятие: Проведение районного конкурса инициативных проектов "Решение ЗА ВАМИ"</t>
  </si>
  <si>
    <t>Количество инициативных проектов, реализованных на территории Нижнеилимского района в рамках районного конкурса "Решение ЗА ВАМИ"</t>
  </si>
  <si>
    <t>Количество инициативных проектов, реализованных на территории Нижнеилимского района в рамках районного конкурса "ОтЛичное Решение"</t>
  </si>
  <si>
    <t>Основное мероприятие: Проведение районного конкурса инициативных проектов "ОтЛичное Решение"</t>
  </si>
  <si>
    <t>1. администрация Нижнеилимского муниципального района
2. Администрации городских и сельских поселений Нижнеилимского района Иркутской области
3. Отдел социально-экономического развития администрации Нижнеилимского муниципального района</t>
  </si>
  <si>
    <t>1. администрация Нижнеилимского муниципального района
2. Муниципальное учреждение Департамент образования администрации Нижнеилимского муниципального района
3. Управление по культуре, спорту и делам молодежи администрации Нижнеилимского муниципального района
4. Управление строительства и архитектуры администрации Нижнеилимского муниципального района
5. Отдел социально-экономического развития администрации Нижнеилимского муниципального района
6. Муниципальные учреждения образования Нижнеилимского района
7. Муниципальные учреждения культуры Нижнеилимского района</t>
  </si>
  <si>
    <t>Количество инициативных проектов, реализованных на территории Нижнеилимского района за счет межбюджетных трансфертов из бюджета Иркутской области</t>
  </si>
  <si>
    <t>Основное мероприятие: Реализация инициативных проектов в рамках конкурсного отбора инициативных проектов, выдвигаемых для получения финансовой поддержки за счет межбюджетных трансфертов из бюджета Иркутской области</t>
  </si>
  <si>
    <t>Приложение к постановлению администрации Нижнеилимского муниципального района от _____________ 2025 г. № _____  
«О внесении изменений в постановление администрации Нижнеилимского муниципального района от 21.12.2023 г. № 1077 «Об утверждении муниципальной программы администрации Нижнеилимского муниципального района «Гражданская инициатива в Нижнеилимском муниципальном районе» на 2024-2029 годы»</t>
  </si>
  <si>
    <t>МБ, ОБ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</si>
</sst>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horizontal="center" vertical="center" wrapText="1"/>
    </xf>
    <xf numFmtId="4" fontId="2" fillId="0" borderId="0" xfId="0" applyNumberFormat="1" applyFont="1" applyFill="1"/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16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zoomScale="85" zoomScaleNormal="85" workbookViewId="0">
      <pane ySplit="4" topLeftCell="A13" activePane="bottomLeft" state="frozen"/>
      <selection pane="bottomLeft" activeCell="D13" sqref="D13"/>
    </sheetView>
  </sheetViews>
  <sheetFormatPr defaultRowHeight="12.75" x14ac:dyDescent="0.2"/>
  <cols>
    <col min="1" max="1" width="8" style="1" customWidth="1"/>
    <col min="2" max="2" width="58.85546875" style="1" customWidth="1"/>
    <col min="3" max="3" width="38" style="1" customWidth="1"/>
    <col min="4" max="4" width="16.42578125" style="2" customWidth="1"/>
    <col min="5" max="5" width="20" style="1" customWidth="1"/>
    <col min="6" max="8" width="12.140625" style="1" customWidth="1"/>
    <col min="9" max="11" width="12.7109375" style="1" customWidth="1"/>
    <col min="12" max="12" width="35.28515625" style="1" customWidth="1"/>
    <col min="13" max="16384" width="9.140625" style="1"/>
  </cols>
  <sheetData>
    <row r="1" spans="1:14" ht="141" customHeight="1" x14ac:dyDescent="0.2">
      <c r="E1" s="2"/>
      <c r="F1" s="2"/>
      <c r="G1" s="2"/>
      <c r="H1" s="2"/>
      <c r="I1" s="2"/>
      <c r="J1" s="2"/>
      <c r="K1" s="32" t="s">
        <v>46</v>
      </c>
      <c r="L1" s="32"/>
    </row>
    <row r="2" spans="1:14" s="3" customFormat="1" ht="29.25" customHeight="1" x14ac:dyDescent="0.25">
      <c r="A2" s="31" t="s">
        <v>26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4" s="5" customFormat="1" ht="30" customHeight="1" x14ac:dyDescent="0.2">
      <c r="A3" s="34" t="s">
        <v>24</v>
      </c>
      <c r="B3" s="35" t="s">
        <v>0</v>
      </c>
      <c r="C3" s="35" t="s">
        <v>1</v>
      </c>
      <c r="D3" s="35" t="s">
        <v>2</v>
      </c>
      <c r="E3" s="35" t="s">
        <v>3</v>
      </c>
      <c r="F3" s="30"/>
      <c r="G3" s="30"/>
      <c r="H3" s="30"/>
      <c r="I3" s="30"/>
      <c r="J3" s="30"/>
      <c r="K3" s="30"/>
      <c r="L3" s="35" t="s">
        <v>25</v>
      </c>
      <c r="M3" s="4"/>
      <c r="N3" s="4"/>
    </row>
    <row r="4" spans="1:14" ht="18.75" customHeight="1" x14ac:dyDescent="0.2">
      <c r="A4" s="34"/>
      <c r="B4" s="35"/>
      <c r="C4" s="35"/>
      <c r="D4" s="35"/>
      <c r="E4" s="35"/>
      <c r="F4" s="24">
        <v>2024</v>
      </c>
      <c r="G4" s="24">
        <v>2025</v>
      </c>
      <c r="H4" s="24">
        <v>2026</v>
      </c>
      <c r="I4" s="24">
        <v>2027</v>
      </c>
      <c r="J4" s="24">
        <v>2028</v>
      </c>
      <c r="K4" s="24">
        <v>2029</v>
      </c>
      <c r="L4" s="35"/>
    </row>
    <row r="5" spans="1:14" s="6" customFormat="1" x14ac:dyDescent="0.2">
      <c r="A5" s="24">
        <v>1</v>
      </c>
      <c r="B5" s="24">
        <v>2</v>
      </c>
      <c r="C5" s="24">
        <v>3</v>
      </c>
      <c r="D5" s="23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</row>
    <row r="6" spans="1:14" s="7" customFormat="1" ht="17.25" customHeight="1" x14ac:dyDescent="0.25">
      <c r="A6" s="19" t="s">
        <v>4</v>
      </c>
      <c r="B6" s="33" t="s">
        <v>21</v>
      </c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4" s="7" customFormat="1" ht="15.75" x14ac:dyDescent="0.25">
      <c r="A7" s="15" t="s">
        <v>5</v>
      </c>
      <c r="B7" s="19" t="s">
        <v>22</v>
      </c>
      <c r="C7" s="19"/>
      <c r="D7" s="16"/>
      <c r="E7" s="19"/>
      <c r="F7" s="19"/>
      <c r="G7" s="19"/>
      <c r="H7" s="19"/>
      <c r="I7" s="19"/>
      <c r="J7" s="21"/>
      <c r="K7" s="19"/>
      <c r="L7" s="19"/>
    </row>
    <row r="8" spans="1:14" s="8" customFormat="1" ht="113.25" customHeight="1" x14ac:dyDescent="0.2">
      <c r="A8" s="19" t="s">
        <v>6</v>
      </c>
      <c r="B8" s="14" t="s">
        <v>23</v>
      </c>
      <c r="C8" s="14" t="s">
        <v>31</v>
      </c>
      <c r="D8" s="16" t="s">
        <v>10</v>
      </c>
      <c r="E8" s="17">
        <f>SUM(F8:K8)</f>
        <v>4000</v>
      </c>
      <c r="F8" s="17">
        <v>1000</v>
      </c>
      <c r="G8" s="17">
        <v>1000</v>
      </c>
      <c r="H8" s="17">
        <v>0</v>
      </c>
      <c r="I8" s="17">
        <v>0</v>
      </c>
      <c r="J8" s="17">
        <v>1000</v>
      </c>
      <c r="K8" s="17">
        <v>1000</v>
      </c>
      <c r="L8" s="14" t="s">
        <v>30</v>
      </c>
    </row>
    <row r="9" spans="1:14" s="7" customFormat="1" ht="15.75" x14ac:dyDescent="0.25">
      <c r="A9" s="19"/>
      <c r="B9" s="33" t="s">
        <v>8</v>
      </c>
      <c r="C9" s="33"/>
      <c r="D9" s="16" t="s">
        <v>10</v>
      </c>
      <c r="E9" s="17">
        <f>SUM(E8:E8)</f>
        <v>4000</v>
      </c>
      <c r="F9" s="17">
        <f>SUM(F8:F8)</f>
        <v>1000</v>
      </c>
      <c r="G9" s="17">
        <f>SUM(G8:G8)</f>
        <v>1000</v>
      </c>
      <c r="H9" s="17">
        <f>H8</f>
        <v>0</v>
      </c>
      <c r="I9" s="17">
        <f>SUM(I8:I8)</f>
        <v>0</v>
      </c>
      <c r="J9" s="17">
        <f>J8</f>
        <v>1000</v>
      </c>
      <c r="K9" s="17">
        <f>K8</f>
        <v>1000</v>
      </c>
      <c r="L9" s="19"/>
    </row>
    <row r="10" spans="1:14" s="8" customFormat="1" ht="34.5" customHeight="1" x14ac:dyDescent="0.2">
      <c r="A10" s="19" t="s">
        <v>19</v>
      </c>
      <c r="B10" s="33" t="s">
        <v>29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4" s="8" customFormat="1" ht="114" customHeight="1" x14ac:dyDescent="0.2">
      <c r="A11" s="19" t="s">
        <v>20</v>
      </c>
      <c r="B11" s="14" t="s">
        <v>38</v>
      </c>
      <c r="C11" s="25" t="s">
        <v>42</v>
      </c>
      <c r="D11" s="16" t="s">
        <v>10</v>
      </c>
      <c r="E11" s="17">
        <f>SUM(F11:K11)</f>
        <v>12513.3</v>
      </c>
      <c r="F11" s="17">
        <v>5713.3</v>
      </c>
      <c r="G11" s="17">
        <v>2800</v>
      </c>
      <c r="H11" s="17">
        <v>0</v>
      </c>
      <c r="I11" s="17">
        <v>0</v>
      </c>
      <c r="J11" s="17">
        <v>2000</v>
      </c>
      <c r="K11" s="17">
        <v>2000</v>
      </c>
      <c r="L11" s="22" t="s">
        <v>39</v>
      </c>
    </row>
    <row r="12" spans="1:14" s="8" customFormat="1" ht="201.75" customHeight="1" x14ac:dyDescent="0.2">
      <c r="A12" s="27" t="s">
        <v>34</v>
      </c>
      <c r="B12" s="29" t="s">
        <v>41</v>
      </c>
      <c r="C12" s="29" t="s">
        <v>36</v>
      </c>
      <c r="D12" s="28" t="s">
        <v>10</v>
      </c>
      <c r="E12" s="17">
        <f>SUM(F12:K12)</f>
        <v>16883.3</v>
      </c>
      <c r="F12" s="17">
        <f>1154.3+3467.4</f>
        <v>4621.7</v>
      </c>
      <c r="G12" s="17">
        <f>8219.1+42.5</f>
        <v>8261.6</v>
      </c>
      <c r="H12" s="17">
        <v>0</v>
      </c>
      <c r="I12" s="17">
        <v>0</v>
      </c>
      <c r="J12" s="17">
        <v>2000</v>
      </c>
      <c r="K12" s="17">
        <v>2000</v>
      </c>
      <c r="L12" s="29" t="s">
        <v>40</v>
      </c>
    </row>
    <row r="13" spans="1:14" s="8" customFormat="1" ht="241.5" customHeight="1" x14ac:dyDescent="0.2">
      <c r="A13" s="27" t="s">
        <v>37</v>
      </c>
      <c r="B13" s="29" t="s">
        <v>45</v>
      </c>
      <c r="C13" s="29" t="s">
        <v>43</v>
      </c>
      <c r="D13" s="28" t="s">
        <v>47</v>
      </c>
      <c r="E13" s="17">
        <f>SUM(F13:K13)</f>
        <v>18531</v>
      </c>
      <c r="F13" s="17">
        <v>2558</v>
      </c>
      <c r="G13" s="17">
        <v>15973</v>
      </c>
      <c r="H13" s="17">
        <v>0</v>
      </c>
      <c r="I13" s="17">
        <v>0</v>
      </c>
      <c r="J13" s="17">
        <v>0</v>
      </c>
      <c r="K13" s="17">
        <v>0</v>
      </c>
      <c r="L13" s="29" t="s">
        <v>44</v>
      </c>
    </row>
    <row r="14" spans="1:14" s="7" customFormat="1" ht="15.75" x14ac:dyDescent="0.25">
      <c r="A14" s="19"/>
      <c r="B14" s="33" t="s">
        <v>11</v>
      </c>
      <c r="C14" s="33"/>
      <c r="D14" s="28" t="s">
        <v>47</v>
      </c>
      <c r="E14" s="17">
        <f>SUM(E11:E13)</f>
        <v>47927.6</v>
      </c>
      <c r="F14" s="17">
        <f>SUM(F11:F13)</f>
        <v>12893</v>
      </c>
      <c r="G14" s="17">
        <f t="shared" ref="G14:K14" si="0">SUM(G11:G13)</f>
        <v>27034.6</v>
      </c>
      <c r="H14" s="17">
        <f t="shared" si="0"/>
        <v>0</v>
      </c>
      <c r="I14" s="17">
        <f t="shared" si="0"/>
        <v>0</v>
      </c>
      <c r="J14" s="17">
        <f t="shared" si="0"/>
        <v>4000</v>
      </c>
      <c r="K14" s="17">
        <f t="shared" si="0"/>
        <v>4000</v>
      </c>
      <c r="L14" s="19"/>
    </row>
    <row r="15" spans="1:14" ht="15.75" x14ac:dyDescent="0.2">
      <c r="A15" s="37" t="s">
        <v>18</v>
      </c>
      <c r="B15" s="37"/>
      <c r="C15" s="37"/>
      <c r="D15" s="37"/>
      <c r="E15" s="18">
        <f>E9+E14</f>
        <v>51927.6</v>
      </c>
      <c r="F15" s="18">
        <f t="shared" ref="F15:K15" si="1">F14+F9</f>
        <v>13893</v>
      </c>
      <c r="G15" s="18">
        <f>G14+G9</f>
        <v>28034.6</v>
      </c>
      <c r="H15" s="18">
        <f t="shared" si="1"/>
        <v>0</v>
      </c>
      <c r="I15" s="18">
        <f t="shared" si="1"/>
        <v>0</v>
      </c>
      <c r="J15" s="18">
        <f t="shared" si="1"/>
        <v>5000</v>
      </c>
      <c r="K15" s="18">
        <f t="shared" si="1"/>
        <v>5000</v>
      </c>
      <c r="L15" s="20"/>
    </row>
    <row r="16" spans="1:14" ht="15.75" customHeight="1" x14ac:dyDescent="0.2">
      <c r="A16" s="33" t="s">
        <v>9</v>
      </c>
      <c r="B16" s="33"/>
      <c r="C16" s="33"/>
      <c r="D16" s="33"/>
      <c r="E16" s="18">
        <f>F16+G16+H16+I16+J16+K16</f>
        <v>38512.6</v>
      </c>
      <c r="F16" s="18">
        <f>F15</f>
        <v>13893</v>
      </c>
      <c r="G16" s="18">
        <f>G8+G11+G12+2558</f>
        <v>14619.6</v>
      </c>
      <c r="H16" s="18">
        <f t="shared" ref="H16:I17" si="2">H15</f>
        <v>0</v>
      </c>
      <c r="I16" s="18">
        <f t="shared" si="2"/>
        <v>0</v>
      </c>
      <c r="J16" s="18">
        <f>J15</f>
        <v>5000</v>
      </c>
      <c r="K16" s="18">
        <f>K15</f>
        <v>5000</v>
      </c>
      <c r="L16" s="13"/>
    </row>
    <row r="17" spans="1:12" ht="15.75" customHeight="1" x14ac:dyDescent="0.2">
      <c r="A17" s="38" t="s">
        <v>35</v>
      </c>
      <c r="B17" s="39"/>
      <c r="C17" s="39"/>
      <c r="D17" s="40"/>
      <c r="E17" s="18">
        <f>F17+G17+H17+I17+J17+K17</f>
        <v>13415</v>
      </c>
      <c r="F17" s="18">
        <v>0</v>
      </c>
      <c r="G17" s="18">
        <f>13415</f>
        <v>13415</v>
      </c>
      <c r="H17" s="18">
        <f t="shared" si="2"/>
        <v>0</v>
      </c>
      <c r="I17" s="18">
        <v>0</v>
      </c>
      <c r="J17" s="18">
        <v>0</v>
      </c>
      <c r="K17" s="18">
        <v>0</v>
      </c>
      <c r="L17" s="13"/>
    </row>
    <row r="18" spans="1:12" ht="15.75" customHeight="1" x14ac:dyDescent="0.2">
      <c r="A18" s="33" t="s">
        <v>17</v>
      </c>
      <c r="B18" s="33"/>
      <c r="C18" s="33"/>
      <c r="D18" s="33"/>
      <c r="E18" s="18"/>
      <c r="F18" s="18"/>
      <c r="G18" s="18"/>
      <c r="H18" s="18"/>
      <c r="I18" s="18"/>
      <c r="J18" s="18"/>
      <c r="K18" s="18"/>
      <c r="L18" s="19"/>
    </row>
    <row r="19" spans="1:12" ht="15.75" customHeight="1" x14ac:dyDescent="0.2">
      <c r="A19" s="36" t="s">
        <v>7</v>
      </c>
      <c r="B19" s="36"/>
      <c r="C19" s="36"/>
      <c r="D19" s="36"/>
      <c r="E19" s="18">
        <f>F19+G19+H19+I19+J19+K19</f>
        <v>23275.3</v>
      </c>
      <c r="F19" s="18">
        <f>F8+F11+381</f>
        <v>7094.3</v>
      </c>
      <c r="G19" s="18">
        <f>G8+G11+2381</f>
        <v>6181</v>
      </c>
      <c r="H19" s="18">
        <v>0</v>
      </c>
      <c r="I19" s="18">
        <f>I8+I11+I12</f>
        <v>0</v>
      </c>
      <c r="J19" s="18">
        <f t="shared" ref="J19:K19" si="3">J8+J11+J12</f>
        <v>5000</v>
      </c>
      <c r="K19" s="18">
        <f t="shared" si="3"/>
        <v>5000</v>
      </c>
      <c r="L19" s="26"/>
    </row>
    <row r="20" spans="1:12" ht="15.75" customHeight="1" x14ac:dyDescent="0.2">
      <c r="A20" s="38" t="s">
        <v>32</v>
      </c>
      <c r="B20" s="39"/>
      <c r="C20" s="39"/>
      <c r="D20" s="40"/>
      <c r="E20" s="18">
        <f t="shared" ref="E20:E21" si="4">F20+G20+H20+I20+J20+K20</f>
        <v>22620.799999999999</v>
      </c>
      <c r="F20" s="18">
        <f>3067.4+1496+1092.3</f>
        <v>5655.7</v>
      </c>
      <c r="G20" s="18">
        <f>9346+7619.1</f>
        <v>16965.099999999999</v>
      </c>
      <c r="H20" s="18">
        <v>0</v>
      </c>
      <c r="I20" s="18">
        <v>0</v>
      </c>
      <c r="J20" s="18">
        <v>0</v>
      </c>
      <c r="K20" s="18">
        <v>0</v>
      </c>
      <c r="L20" s="26"/>
    </row>
    <row r="21" spans="1:12" ht="15.75" x14ac:dyDescent="0.2">
      <c r="A21" s="36" t="s">
        <v>33</v>
      </c>
      <c r="B21" s="36"/>
      <c r="C21" s="36"/>
      <c r="D21" s="36"/>
      <c r="E21" s="18">
        <f t="shared" si="4"/>
        <v>6031.5</v>
      </c>
      <c r="F21" s="18">
        <f>400+681+62</f>
        <v>1143</v>
      </c>
      <c r="G21" s="18">
        <f>4246+600+42.5</f>
        <v>4888.5</v>
      </c>
      <c r="H21" s="18">
        <f>H15</f>
        <v>0</v>
      </c>
      <c r="I21" s="18">
        <v>0</v>
      </c>
      <c r="J21" s="18">
        <v>0</v>
      </c>
      <c r="K21" s="18">
        <v>0</v>
      </c>
      <c r="L21" s="19"/>
    </row>
    <row r="22" spans="1:12" x14ac:dyDescent="0.2">
      <c r="L22" s="8"/>
    </row>
    <row r="23" spans="1:12" ht="23.25" customHeight="1" x14ac:dyDescent="0.2">
      <c r="L23" s="8"/>
    </row>
    <row r="24" spans="1:12" ht="15.75" x14ac:dyDescent="0.25">
      <c r="A24" s="7"/>
      <c r="B24" s="7" t="s">
        <v>27</v>
      </c>
      <c r="C24" s="7"/>
      <c r="D24" s="10"/>
      <c r="E24" s="7" t="s">
        <v>28</v>
      </c>
      <c r="F24" s="11"/>
      <c r="G24" s="7"/>
      <c r="H24" s="7"/>
      <c r="I24" s="7"/>
      <c r="J24" s="7"/>
      <c r="K24" s="7"/>
      <c r="L24" s="9"/>
    </row>
    <row r="25" spans="1:12" x14ac:dyDescent="0.2">
      <c r="B25" s="11"/>
      <c r="C25" s="11"/>
      <c r="D25" s="11"/>
      <c r="E25" s="11"/>
      <c r="F25" s="11"/>
      <c r="L25" s="8"/>
    </row>
    <row r="26" spans="1:12" x14ac:dyDescent="0.2">
      <c r="L26" s="8"/>
    </row>
    <row r="27" spans="1:12" x14ac:dyDescent="0.2">
      <c r="L27" s="8"/>
    </row>
    <row r="28" spans="1:12" x14ac:dyDescent="0.2">
      <c r="L28" s="8"/>
    </row>
    <row r="29" spans="1:12" x14ac:dyDescent="0.2">
      <c r="L29" s="8"/>
    </row>
    <row r="30" spans="1:12" x14ac:dyDescent="0.2">
      <c r="L30" s="8"/>
    </row>
    <row r="31" spans="1:12" x14ac:dyDescent="0.2">
      <c r="L31" s="8"/>
    </row>
    <row r="32" spans="1:12" ht="15.75" hidden="1" x14ac:dyDescent="0.25">
      <c r="E32" s="1" t="s">
        <v>12</v>
      </c>
      <c r="F32" s="7">
        <v>130</v>
      </c>
      <c r="G32" s="7">
        <v>20</v>
      </c>
      <c r="H32" s="7"/>
      <c r="I32" s="7">
        <v>20</v>
      </c>
      <c r="J32" s="7"/>
      <c r="K32" s="7"/>
      <c r="L32" s="8">
        <f t="shared" ref="L32:L39" si="5">F32+G32+I32</f>
        <v>170</v>
      </c>
    </row>
    <row r="33" spans="5:12" hidden="1" x14ac:dyDescent="0.2">
      <c r="E33" s="1" t="s">
        <v>13</v>
      </c>
      <c r="F33" s="12" t="e">
        <f>#REF!</f>
        <v>#REF!</v>
      </c>
      <c r="G33" s="12" t="e">
        <f>#REF!</f>
        <v>#REF!</v>
      </c>
      <c r="H33" s="12"/>
      <c r="I33" s="12" t="e">
        <f>#REF!</f>
        <v>#REF!</v>
      </c>
      <c r="J33" s="12"/>
      <c r="K33" s="12"/>
      <c r="L33" s="8" t="e">
        <f t="shared" si="5"/>
        <v>#REF!</v>
      </c>
    </row>
    <row r="34" spans="5:12" hidden="1" x14ac:dyDescent="0.2">
      <c r="F34" s="1">
        <v>79353.600000000006</v>
      </c>
      <c r="G34" s="1">
        <v>74658.600000000006</v>
      </c>
      <c r="I34" s="1">
        <v>74658.600000000006</v>
      </c>
      <c r="L34" s="8">
        <f t="shared" si="5"/>
        <v>228670.80000000002</v>
      </c>
    </row>
    <row r="35" spans="5:12" hidden="1" x14ac:dyDescent="0.2">
      <c r="F35" s="12" t="e">
        <f>F33-F34</f>
        <v>#REF!</v>
      </c>
      <c r="G35" s="12" t="e">
        <f t="shared" ref="G35:I35" si="6">G33-G34</f>
        <v>#REF!</v>
      </c>
      <c r="H35" s="12"/>
      <c r="I35" s="12" t="e">
        <f t="shared" si="6"/>
        <v>#REF!</v>
      </c>
      <c r="J35" s="12"/>
      <c r="K35" s="12"/>
      <c r="L35" s="8" t="e">
        <f t="shared" si="5"/>
        <v>#REF!</v>
      </c>
    </row>
    <row r="36" spans="5:12" hidden="1" x14ac:dyDescent="0.2">
      <c r="E36" s="1" t="s">
        <v>14</v>
      </c>
      <c r="F36" s="1">
        <v>63717.1</v>
      </c>
      <c r="G36" s="1">
        <v>63717.1</v>
      </c>
      <c r="I36" s="1">
        <v>63717.1</v>
      </c>
      <c r="L36" s="8">
        <f t="shared" si="5"/>
        <v>191151.3</v>
      </c>
    </row>
    <row r="37" spans="5:12" hidden="1" x14ac:dyDescent="0.2">
      <c r="E37" s="1" t="s">
        <v>16</v>
      </c>
      <c r="F37" s="1">
        <v>756.2</v>
      </c>
      <c r="G37" s="1">
        <v>85.3</v>
      </c>
      <c r="I37" s="1">
        <v>10.1</v>
      </c>
      <c r="L37" s="8">
        <f t="shared" si="5"/>
        <v>851.6</v>
      </c>
    </row>
    <row r="38" spans="5:12" hidden="1" x14ac:dyDescent="0.2">
      <c r="E38" s="1" t="s">
        <v>15</v>
      </c>
      <c r="F38" s="1">
        <v>1469.8</v>
      </c>
      <c r="L38" s="8">
        <f t="shared" si="5"/>
        <v>1469.8</v>
      </c>
    </row>
    <row r="39" spans="5:12" hidden="1" x14ac:dyDescent="0.2">
      <c r="F39" s="1">
        <f>F34+F36+F38+F37</f>
        <v>145296.70000000001</v>
      </c>
      <c r="G39" s="1">
        <f t="shared" ref="G39:I39" si="7">G34+G36+G38+G37</f>
        <v>138461</v>
      </c>
      <c r="I39" s="1">
        <f t="shared" si="7"/>
        <v>138385.80000000002</v>
      </c>
      <c r="L39" s="8">
        <f t="shared" si="5"/>
        <v>422143.5</v>
      </c>
    </row>
  </sheetData>
  <mergeCells count="20">
    <mergeCell ref="A21:D21"/>
    <mergeCell ref="A15:D15"/>
    <mergeCell ref="A16:D16"/>
    <mergeCell ref="B6:L6"/>
    <mergeCell ref="B9:C9"/>
    <mergeCell ref="B10:L10"/>
    <mergeCell ref="A20:D20"/>
    <mergeCell ref="A19:D19"/>
    <mergeCell ref="A17:D17"/>
    <mergeCell ref="F3:K3"/>
    <mergeCell ref="A2:K2"/>
    <mergeCell ref="K1:L1"/>
    <mergeCell ref="B14:C14"/>
    <mergeCell ref="A18:D18"/>
    <mergeCell ref="A3:A4"/>
    <mergeCell ref="B3:B4"/>
    <mergeCell ref="C3:C4"/>
    <mergeCell ref="D3:D4"/>
    <mergeCell ref="E3:E4"/>
    <mergeCell ref="L3:L4"/>
  </mergeCells>
  <pageMargins left="0.74803149606299213" right="0.74803149606299213" top="0.98425196850393704" bottom="0.98425196850393704" header="0.51181102362204722" footer="0.51181102362204722"/>
  <pageSetup paperSize="9" scale="52" fitToHeight="19" orientation="landscape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2025-02-10T04:17:01Z</cp:lastPrinted>
  <dcterms:created xsi:type="dcterms:W3CDTF">1996-10-08T23:32:33Z</dcterms:created>
  <dcterms:modified xsi:type="dcterms:W3CDTF">2025-02-10T04:56:25Z</dcterms:modified>
</cp:coreProperties>
</file>